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JAVNA NABAVA\CESTE\"/>
    </mc:Choice>
  </mc:AlternateContent>
  <xr:revisionPtr revIDLastSave="0" documentId="8_{0BE59CDA-4454-44B1-8170-A4CCC8CAE554}" xr6:coauthVersionLast="46" xr6:coauthVersionMax="46" xr10:uidLastSave="{00000000-0000-0000-0000-000000000000}"/>
  <bookViews>
    <workbookView xWindow="3580" yWindow="1190" windowWidth="14400" windowHeight="7360" xr2:uid="{F63BBBA4-936A-40E6-AF80-98D26ABDAD39}"/>
  </bookViews>
  <sheets>
    <sheet name="Rekapitulacija" sheetId="4" r:id="rId1"/>
    <sheet name="Mali kraj" sheetId="1" r:id="rId2"/>
    <sheet name="Odcjep Matije Gupca" sheetId="2" r:id="rId3"/>
    <sheet name="Pravoslavno groblje Orolik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G6" i="3"/>
  <c r="G7" i="3"/>
  <c r="G8" i="3"/>
  <c r="G9" i="3"/>
  <c r="G10" i="3"/>
  <c r="G11" i="3"/>
  <c r="G12" i="3"/>
  <c r="G13" i="3"/>
  <c r="G14" i="3"/>
  <c r="G4" i="3"/>
  <c r="G11" i="2"/>
  <c r="G10" i="2"/>
  <c r="G9" i="2"/>
  <c r="G8" i="2"/>
  <c r="G7" i="2"/>
  <c r="G6" i="2"/>
  <c r="G5" i="2"/>
  <c r="G4" i="2"/>
  <c r="G5" i="1"/>
  <c r="G6" i="1"/>
  <c r="G7" i="1"/>
  <c r="G8" i="1"/>
  <c r="G9" i="1"/>
  <c r="G10" i="1"/>
  <c r="G11" i="1"/>
  <c r="G12" i="1"/>
  <c r="G4" i="1"/>
  <c r="G16" i="3" l="1"/>
  <c r="C7" i="4" s="1"/>
  <c r="G13" i="2"/>
  <c r="C6" i="4" s="1"/>
  <c r="G14" i="1"/>
  <c r="C5" i="4" s="1"/>
  <c r="C9" i="4" l="1"/>
  <c r="C10" i="4" s="1"/>
  <c r="C11" i="4" s="1"/>
</calcChain>
</file>

<file path=xl/sharedStrings.xml><?xml version="1.0" encoding="utf-8"?>
<sst xmlns="http://schemas.openxmlformats.org/spreadsheetml/2006/main" count="114" uniqueCount="45">
  <si>
    <t>Iskolčenje trase</t>
  </si>
  <si>
    <t>Rezanje asfalta rezačicom</t>
  </si>
  <si>
    <t>Strojni iskop za posteljicu u mješanom materijalu (kamen, zemlja). Utovar i odvoz materijala na deponiju</t>
  </si>
  <si>
    <t>Polaganje geotekstila 300 gr</t>
  </si>
  <si>
    <t>Planiranje i zbijanje posteljice</t>
  </si>
  <si>
    <t>Izrada nosivog sloja kolničke konstrukcije od mehanički zbijenog sitnozrnatog kamenog materijala 0-63 mm</t>
  </si>
  <si>
    <t>Izdizanje poklopaca podzemnih instalacija na potrebnu visinu asfalta. U stavku uključen sav rad i materijal</t>
  </si>
  <si>
    <t>Nabava i ugradnja asfalta AC 16 surf u sloju debljine d=7cm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</si>
  <si>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</si>
  <si>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</si>
  <si>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</si>
  <si>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</si>
  <si>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</si>
  <si>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</si>
  <si>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</si>
  <si>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</si>
  <si>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</si>
  <si>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Ukupno</t>
  </si>
  <si>
    <t>Jedinica mjere</t>
  </si>
  <si>
    <t xml:space="preserve">Količina </t>
  </si>
  <si>
    <t>Cijena</t>
  </si>
  <si>
    <t>Stari Jankovci, "Mali kraj", k.č. 1702/1, k.o. Stari Jankovci</t>
  </si>
  <si>
    <t>m</t>
  </si>
  <si>
    <t>m3</t>
  </si>
  <si>
    <t>kom</t>
  </si>
  <si>
    <t>SVEUKUPNO :</t>
  </si>
  <si>
    <t>Stari Jankovci, "Odcjep Matije Gupca", k.č. 1707, k.o. Stari Jankovci</t>
  </si>
  <si>
    <t>Izrada nasipa bankine od kamenog materijala</t>
  </si>
  <si>
    <t>Stari Jankovci, "Pravoslavno groblje Orolik", k.č. 312, k.o. Orolik</t>
  </si>
  <si>
    <t>Strojno razbijanje i uklanjanje postojeće betonske staze pretpostavljene debljine 15 cm, te uklanjanje postojećeg betonskog prelaza</t>
  </si>
  <si>
    <t>Uklanjanje šiblja, drveća i grmlja na potezu nove trase</t>
  </si>
  <si>
    <t>Nabava, dobava i postavljanje betonskih cijevi fi400 za izradu propusta</t>
  </si>
  <si>
    <t>Izrada čeonih zidova propusta. Stavka obuhvaća izradu oplate, postavljanje armature i betoniranje zida.</t>
  </si>
  <si>
    <t>10.</t>
  </si>
  <si>
    <t>11.</t>
  </si>
  <si>
    <t>UKUPNO :</t>
  </si>
  <si>
    <t>PDV 25% :</t>
  </si>
  <si>
    <t>REKAPITULACIJA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</si>
  <si>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</si>
  <si>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</si>
  <si>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UKUPNO BEZ PDV-a</t>
  </si>
  <si>
    <t>PROJEKTANT</t>
  </si>
  <si>
    <t>CONDUCTING d.o.o.</t>
  </si>
  <si>
    <t>Marin Lončar dipl.ing.građ.</t>
  </si>
  <si>
    <t>TROŠKOVNIK POJAČANOG ODRŽAVANJA/REKONSTRUKCIJA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</si>
</sst>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D031-58B7-431B-80F8-2D73232903B3}">
  <sheetPr>
    <tabColor rgb="FFFFFF00"/>
  </sheetPr>
  <dimension ref="B2:H16"/>
  <sheetViews>
    <sheetView tabSelected="1" workbookViewId="0">
      <selection activeCell="B2" sqref="B2"/>
    </sheetView>
  </sheetViews>
  <sheetFormatPr defaultRowHeight="14.5" x14ac:dyDescent="0.35"/>
  <cols>
    <col min="2" max="2" width="60.453125" style="10" customWidth="1"/>
    <col min="3" max="3" width="17.1796875" style="12" customWidth="1"/>
    <col min="4" max="8" width="9.1796875" style="10"/>
  </cols>
  <sheetData>
    <row r="2" spans="2:3" ht="15.5" x14ac:dyDescent="0.35">
      <c r="B2" s="15" t="s">
        <v>44</v>
      </c>
    </row>
    <row r="3" spans="2:3" x14ac:dyDescent="0.35">
      <c r="B3" s="10" t="s">
        <v>37</v>
      </c>
    </row>
    <row r="4" spans="2:3" x14ac:dyDescent="0.35">
      <c r="C4" s="12" t="s">
        <v>40</v>
      </c>
    </row>
    <row r="5" spans="2:3" x14ac:dyDescent="0.35">
      <c r="B5" s="5" t="s">
        <v>21</v>
      </c>
      <c r="C5" s="14">
        <f>'Mali kraj'!G14</f>
        <v>0</v>
      </c>
    </row>
    <row r="6" spans="2:3" x14ac:dyDescent="0.35">
      <c r="B6" s="5" t="s">
        <v>26</v>
      </c>
      <c r="C6" s="14">
        <f>'Odcjep Matije Gupca'!G13</f>
        <v>0</v>
      </c>
    </row>
    <row r="7" spans="2:3" x14ac:dyDescent="0.35">
      <c r="B7" s="5" t="s">
        <v>28</v>
      </c>
      <c r="C7" s="14">
        <f>'Pravoslavno groblje Orolik'!G16</f>
        <v>0</v>
      </c>
    </row>
    <row r="9" spans="2:3" x14ac:dyDescent="0.35">
      <c r="B9" s="13" t="s">
        <v>35</v>
      </c>
      <c r="C9" s="14">
        <f>SUM(C5:C8)</f>
        <v>0</v>
      </c>
    </row>
    <row r="10" spans="2:3" x14ac:dyDescent="0.35">
      <c r="B10" s="13" t="s">
        <v>36</v>
      </c>
      <c r="C10" s="14">
        <f>C9*0.25</f>
        <v>0</v>
      </c>
    </row>
    <row r="11" spans="2:3" x14ac:dyDescent="0.35">
      <c r="B11" s="13" t="s">
        <v>25</v>
      </c>
      <c r="C11" s="14">
        <f>C9+C10</f>
        <v>0</v>
      </c>
    </row>
    <row r="14" spans="2:3" x14ac:dyDescent="0.35">
      <c r="B14" s="11" t="s">
        <v>41</v>
      </c>
    </row>
    <row r="15" spans="2:3" x14ac:dyDescent="0.35">
      <c r="B15" s="11" t="s">
        <v>43</v>
      </c>
    </row>
    <row r="16" spans="2:3" x14ac:dyDescent="0.35">
      <c r="B16" s="11" t="s">
        <v>42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&amp;L
CONDUCTING d.o.o.&amp;C
H.D. GENSCHERA 121 VINKOVCI&amp;R
OIB: 42624946188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08D6-55A0-478E-95F3-9BD83A31FC0A}">
  <sheetPr>
    <tabColor theme="9" tint="0.39997558519241921"/>
  </sheetPr>
  <dimension ref="B2:G15"/>
  <sheetViews>
    <sheetView topLeftCell="A31" workbookViewId="0">
      <selection activeCell="C18" sqref="C18"/>
    </sheetView>
  </sheetViews>
  <sheetFormatPr defaultRowHeight="14.5" x14ac:dyDescent="0.35"/>
  <cols>
    <col min="1" max="1" width="2" customWidth="1"/>
    <col min="2" max="2" width="6.7265625" customWidth="1"/>
    <col min="3" max="3" width="44.7265625" style="1" customWidth="1"/>
    <col min="4" max="4" width="8" style="2" customWidth="1"/>
    <col min="5" max="5" width="11.26953125" style="2" customWidth="1"/>
    <col min="6" max="6" width="11.7265625" style="2" customWidth="1"/>
    <col min="7" max="7" width="12.7265625" style="2" customWidth="1"/>
  </cols>
  <sheetData>
    <row r="2" spans="2:7" x14ac:dyDescent="0.35">
      <c r="B2" s="16" t="s">
        <v>21</v>
      </c>
      <c r="C2" s="16"/>
      <c r="D2" s="16"/>
      <c r="E2" s="16"/>
      <c r="F2" s="16"/>
      <c r="G2" s="16"/>
    </row>
    <row r="3" spans="2:7" ht="30.65" customHeight="1" x14ac:dyDescent="0.35">
      <c r="B3" s="5"/>
      <c r="C3" s="6"/>
      <c r="D3" s="7" t="s">
        <v>18</v>
      </c>
      <c r="E3" s="7" t="s">
        <v>19</v>
      </c>
      <c r="F3" s="7" t="s">
        <v>20</v>
      </c>
      <c r="G3" s="7" t="s">
        <v>17</v>
      </c>
    </row>
    <row r="4" spans="2:7" x14ac:dyDescent="0.35">
      <c r="B4" s="9" t="s">
        <v>8</v>
      </c>
      <c r="C4" s="6" t="s">
        <v>0</v>
      </c>
      <c r="D4" s="8" t="s">
        <v>22</v>
      </c>
      <c r="E4" s="8">
        <v>120</v>
      </c>
      <c r="F4" s="8"/>
      <c r="G4" s="8">
        <f>F4*E4</f>
        <v>0</v>
      </c>
    </row>
    <row r="5" spans="2:7" x14ac:dyDescent="0.35">
      <c r="B5" s="9" t="s">
        <v>9</v>
      </c>
      <c r="C5" s="6" t="s">
        <v>1</v>
      </c>
      <c r="D5" s="8" t="s">
        <v>22</v>
      </c>
      <c r="E5" s="8">
        <v>3.1</v>
      </c>
      <c r="F5" s="8"/>
      <c r="G5" s="8">
        <f t="shared" ref="G5:G12" si="0">F5*E5</f>
        <v>0</v>
      </c>
    </row>
    <row r="6" spans="2:7" ht="43.5" x14ac:dyDescent="0.35">
      <c r="B6" s="9" t="s">
        <v>10</v>
      </c>
      <c r="C6" s="6" t="s">
        <v>2</v>
      </c>
      <c r="D6" s="8" t="s">
        <v>39</v>
      </c>
      <c r="E6" s="8">
        <v>192</v>
      </c>
      <c r="F6" s="8"/>
      <c r="G6" s="8">
        <f t="shared" si="0"/>
        <v>0</v>
      </c>
    </row>
    <row r="7" spans="2:7" ht="16.5" x14ac:dyDescent="0.35">
      <c r="B7" s="9" t="s">
        <v>11</v>
      </c>
      <c r="C7" s="6" t="s">
        <v>4</v>
      </c>
      <c r="D7" s="8" t="s">
        <v>38</v>
      </c>
      <c r="E7" s="8">
        <v>480</v>
      </c>
      <c r="F7" s="8"/>
      <c r="G7" s="8">
        <f t="shared" si="0"/>
        <v>0</v>
      </c>
    </row>
    <row r="8" spans="2:7" ht="16.5" x14ac:dyDescent="0.35">
      <c r="B8" s="9" t="s">
        <v>12</v>
      </c>
      <c r="C8" s="6" t="s">
        <v>3</v>
      </c>
      <c r="D8" s="8" t="s">
        <v>38</v>
      </c>
      <c r="E8" s="8">
        <v>552</v>
      </c>
      <c r="F8" s="8"/>
      <c r="G8" s="8">
        <f t="shared" si="0"/>
        <v>0</v>
      </c>
    </row>
    <row r="9" spans="2:7" ht="43.5" x14ac:dyDescent="0.35">
      <c r="B9" s="9" t="s">
        <v>13</v>
      </c>
      <c r="C9" s="6" t="s">
        <v>5</v>
      </c>
      <c r="D9" s="8" t="s">
        <v>39</v>
      </c>
      <c r="E9" s="8">
        <v>158.4</v>
      </c>
      <c r="F9" s="8"/>
      <c r="G9" s="8">
        <f t="shared" si="0"/>
        <v>0</v>
      </c>
    </row>
    <row r="10" spans="2:7" ht="43.5" x14ac:dyDescent="0.35">
      <c r="B10" s="9" t="s">
        <v>14</v>
      </c>
      <c r="C10" s="6" t="s">
        <v>6</v>
      </c>
      <c r="D10" s="8" t="s">
        <v>24</v>
      </c>
      <c r="E10" s="8">
        <v>4</v>
      </c>
      <c r="F10" s="8"/>
      <c r="G10" s="8">
        <f t="shared" si="0"/>
        <v>0</v>
      </c>
    </row>
    <row r="11" spans="2:7" ht="29" x14ac:dyDescent="0.35">
      <c r="B11" s="9" t="s">
        <v>15</v>
      </c>
      <c r="C11" s="6" t="s">
        <v>7</v>
      </c>
      <c r="D11" s="8" t="s">
        <v>38</v>
      </c>
      <c r="E11" s="8">
        <v>384</v>
      </c>
      <c r="F11" s="8"/>
      <c r="G11" s="8">
        <f t="shared" si="0"/>
        <v>0</v>
      </c>
    </row>
    <row r="12" spans="2:7" ht="16.5" x14ac:dyDescent="0.35">
      <c r="B12" s="9" t="s">
        <v>16</v>
      </c>
      <c r="C12" s="6" t="s">
        <v>27</v>
      </c>
      <c r="D12" s="8" t="s">
        <v>39</v>
      </c>
      <c r="E12" s="8">
        <v>12</v>
      </c>
      <c r="F12" s="8"/>
      <c r="G12" s="8">
        <f t="shared" si="0"/>
        <v>0</v>
      </c>
    </row>
    <row r="13" spans="2:7" x14ac:dyDescent="0.35">
      <c r="B13" s="5"/>
      <c r="C13" s="6"/>
      <c r="D13" s="8"/>
      <c r="E13" s="8"/>
      <c r="F13" s="8"/>
      <c r="G13" s="8"/>
    </row>
    <row r="14" spans="2:7" x14ac:dyDescent="0.35">
      <c r="B14" s="17" t="s">
        <v>25</v>
      </c>
      <c r="C14" s="18"/>
      <c r="D14" s="18"/>
      <c r="E14" s="18"/>
      <c r="F14" s="19"/>
      <c r="G14" s="8">
        <f>SUM(G4:G13)</f>
        <v>0</v>
      </c>
    </row>
    <row r="15" spans="2:7" x14ac:dyDescent="0.35">
      <c r="D15" s="3"/>
      <c r="E15" s="3"/>
      <c r="F15" s="3"/>
      <c r="G15" s="3"/>
    </row>
  </sheetData>
  <mergeCells count="2">
    <mergeCell ref="B2:G2"/>
    <mergeCell ref="B14:F14"/>
  </mergeCells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C8DA-F3D1-4DD0-A1A6-C02398484075}">
  <sheetPr>
    <tabColor theme="4" tint="0.39997558519241921"/>
  </sheetPr>
  <dimension ref="B2:G14"/>
  <sheetViews>
    <sheetView workbookViewId="0">
      <selection sqref="A1:XFD2"/>
    </sheetView>
  </sheetViews>
  <sheetFormatPr defaultRowHeight="14.5" x14ac:dyDescent="0.35"/>
  <cols>
    <col min="1" max="1" width="3.7265625" customWidth="1"/>
    <col min="2" max="2" width="6.7265625" style="4" customWidth="1"/>
    <col min="3" max="3" width="44.7265625" style="1" customWidth="1"/>
    <col min="4" max="4" width="7.453125" style="2" customWidth="1"/>
    <col min="5" max="5" width="10.81640625" style="2" customWidth="1"/>
    <col min="6" max="6" width="12.453125" style="2" customWidth="1"/>
    <col min="7" max="7" width="11.81640625" style="2" customWidth="1"/>
  </cols>
  <sheetData>
    <row r="2" spans="2:7" x14ac:dyDescent="0.35">
      <c r="B2" s="16" t="s">
        <v>26</v>
      </c>
      <c r="C2" s="16"/>
      <c r="D2" s="16"/>
      <c r="E2" s="16"/>
      <c r="F2" s="16"/>
      <c r="G2" s="16"/>
    </row>
    <row r="3" spans="2:7" ht="30" customHeight="1" x14ac:dyDescent="0.35">
      <c r="B3" s="9"/>
      <c r="C3" s="6"/>
      <c r="D3" s="7" t="s">
        <v>18</v>
      </c>
      <c r="E3" s="7" t="s">
        <v>19</v>
      </c>
      <c r="F3" s="7" t="s">
        <v>20</v>
      </c>
      <c r="G3" s="7" t="s">
        <v>17</v>
      </c>
    </row>
    <row r="4" spans="2:7" x14ac:dyDescent="0.35">
      <c r="B4" s="9" t="s">
        <v>8</v>
      </c>
      <c r="C4" s="6" t="s">
        <v>0</v>
      </c>
      <c r="D4" s="8" t="s">
        <v>22</v>
      </c>
      <c r="E4" s="8">
        <v>90</v>
      </c>
      <c r="F4" s="8"/>
      <c r="G4" s="8">
        <f>F4*E4</f>
        <v>0</v>
      </c>
    </row>
    <row r="5" spans="2:7" x14ac:dyDescent="0.35">
      <c r="B5" s="9" t="s">
        <v>9</v>
      </c>
      <c r="C5" s="6" t="s">
        <v>1</v>
      </c>
      <c r="D5" s="8" t="s">
        <v>22</v>
      </c>
      <c r="E5" s="8">
        <v>3.5</v>
      </c>
      <c r="F5" s="8"/>
      <c r="G5" s="8">
        <f t="shared" ref="G5:G11" si="0">F5*E5</f>
        <v>0</v>
      </c>
    </row>
    <row r="6" spans="2:7" ht="43.5" x14ac:dyDescent="0.35">
      <c r="B6" s="9" t="s">
        <v>10</v>
      </c>
      <c r="C6" s="6" t="s">
        <v>2</v>
      </c>
      <c r="D6" s="8" t="s">
        <v>39</v>
      </c>
      <c r="E6" s="8">
        <v>136.80000000000001</v>
      </c>
      <c r="F6" s="8"/>
      <c r="G6" s="8">
        <f t="shared" si="0"/>
        <v>0</v>
      </c>
    </row>
    <row r="7" spans="2:7" ht="16.5" x14ac:dyDescent="0.35">
      <c r="B7" s="9" t="s">
        <v>11</v>
      </c>
      <c r="C7" s="6" t="s">
        <v>4</v>
      </c>
      <c r="D7" s="8" t="s">
        <v>38</v>
      </c>
      <c r="E7" s="8">
        <v>342</v>
      </c>
      <c r="F7" s="8"/>
      <c r="G7" s="8">
        <f t="shared" si="0"/>
        <v>0</v>
      </c>
    </row>
    <row r="8" spans="2:7" ht="16.5" x14ac:dyDescent="0.35">
      <c r="B8" s="9" t="s">
        <v>12</v>
      </c>
      <c r="C8" s="6" t="s">
        <v>3</v>
      </c>
      <c r="D8" s="8" t="s">
        <v>38</v>
      </c>
      <c r="E8" s="8">
        <v>393.3</v>
      </c>
      <c r="F8" s="8"/>
      <c r="G8" s="8">
        <f t="shared" si="0"/>
        <v>0</v>
      </c>
    </row>
    <row r="9" spans="2:7" ht="43.5" x14ac:dyDescent="0.35">
      <c r="B9" s="9" t="s">
        <v>13</v>
      </c>
      <c r="C9" s="6" t="s">
        <v>5</v>
      </c>
      <c r="D9" s="8" t="s">
        <v>39</v>
      </c>
      <c r="E9" s="8">
        <v>112.86</v>
      </c>
      <c r="F9" s="8"/>
      <c r="G9" s="8">
        <f t="shared" si="0"/>
        <v>0</v>
      </c>
    </row>
    <row r="10" spans="2:7" ht="29" x14ac:dyDescent="0.35">
      <c r="B10" s="9" t="s">
        <v>14</v>
      </c>
      <c r="C10" s="6" t="s">
        <v>7</v>
      </c>
      <c r="D10" s="8" t="s">
        <v>38</v>
      </c>
      <c r="E10" s="8">
        <v>288</v>
      </c>
      <c r="F10" s="8"/>
      <c r="G10" s="8">
        <f t="shared" si="0"/>
        <v>0</v>
      </c>
    </row>
    <row r="11" spans="2:7" ht="16.5" x14ac:dyDescent="0.35">
      <c r="B11" s="9" t="s">
        <v>15</v>
      </c>
      <c r="C11" s="6" t="s">
        <v>27</v>
      </c>
      <c r="D11" s="8" t="s">
        <v>39</v>
      </c>
      <c r="E11" s="8">
        <v>13.5</v>
      </c>
      <c r="F11" s="8"/>
      <c r="G11" s="8">
        <f t="shared" si="0"/>
        <v>0</v>
      </c>
    </row>
    <row r="12" spans="2:7" x14ac:dyDescent="0.35">
      <c r="B12" s="9"/>
      <c r="C12" s="6"/>
      <c r="D12" s="8"/>
      <c r="E12" s="8"/>
      <c r="F12" s="8"/>
      <c r="G12" s="8"/>
    </row>
    <row r="13" spans="2:7" x14ac:dyDescent="0.35">
      <c r="B13" s="17" t="s">
        <v>25</v>
      </c>
      <c r="C13" s="18"/>
      <c r="D13" s="18"/>
      <c r="E13" s="18"/>
      <c r="F13" s="19"/>
      <c r="G13" s="8">
        <f>SUM(G4:G12)</f>
        <v>0</v>
      </c>
    </row>
    <row r="14" spans="2:7" x14ac:dyDescent="0.35">
      <c r="D14" s="3"/>
      <c r="E14" s="3"/>
      <c r="F14" s="3"/>
      <c r="G14" s="3"/>
    </row>
  </sheetData>
  <mergeCells count="2">
    <mergeCell ref="B2:G2"/>
    <mergeCell ref="B13:F1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7FD6-30AD-4DB8-BEC2-1D27DF1632C5}">
  <sheetPr>
    <tabColor theme="7" tint="0.59999389629810485"/>
  </sheetPr>
  <dimension ref="B2:G17"/>
  <sheetViews>
    <sheetView workbookViewId="0">
      <selection sqref="A1:XFD1"/>
    </sheetView>
  </sheetViews>
  <sheetFormatPr defaultRowHeight="14.5" x14ac:dyDescent="0.35"/>
  <cols>
    <col min="1" max="1" width="4" customWidth="1"/>
    <col min="2" max="2" width="6.7265625" style="4" customWidth="1"/>
    <col min="3" max="3" width="44.7265625" style="1" customWidth="1"/>
    <col min="4" max="7" width="12.7265625" style="2" customWidth="1"/>
  </cols>
  <sheetData>
    <row r="2" spans="2:7" x14ac:dyDescent="0.35">
      <c r="B2" s="16" t="s">
        <v>28</v>
      </c>
      <c r="C2" s="16"/>
      <c r="D2" s="16"/>
      <c r="E2" s="16"/>
      <c r="F2" s="16"/>
      <c r="G2" s="16"/>
    </row>
    <row r="3" spans="2:7" x14ac:dyDescent="0.35">
      <c r="B3" s="9"/>
      <c r="C3" s="6"/>
      <c r="D3" s="7" t="s">
        <v>18</v>
      </c>
      <c r="E3" s="7" t="s">
        <v>19</v>
      </c>
      <c r="F3" s="7" t="s">
        <v>20</v>
      </c>
      <c r="G3" s="7" t="s">
        <v>17</v>
      </c>
    </row>
    <row r="4" spans="2:7" x14ac:dyDescent="0.35">
      <c r="B4" s="9" t="s">
        <v>8</v>
      </c>
      <c r="C4" s="6" t="s">
        <v>0</v>
      </c>
      <c r="D4" s="8" t="s">
        <v>22</v>
      </c>
      <c r="E4" s="8">
        <v>310</v>
      </c>
      <c r="F4" s="8"/>
      <c r="G4" s="8">
        <f>F4*E4</f>
        <v>0</v>
      </c>
    </row>
    <row r="5" spans="2:7" ht="43.5" x14ac:dyDescent="0.35">
      <c r="B5" s="9" t="s">
        <v>9</v>
      </c>
      <c r="C5" s="6" t="s">
        <v>29</v>
      </c>
      <c r="D5" s="8" t="s">
        <v>39</v>
      </c>
      <c r="E5" s="8">
        <v>51</v>
      </c>
      <c r="F5" s="8"/>
      <c r="G5" s="8">
        <f t="shared" ref="G5:G14" si="0">F5*E5</f>
        <v>0</v>
      </c>
    </row>
    <row r="6" spans="2:7" ht="29" x14ac:dyDescent="0.35">
      <c r="B6" s="9" t="s">
        <v>10</v>
      </c>
      <c r="C6" s="6" t="s">
        <v>30</v>
      </c>
      <c r="D6" s="8" t="s">
        <v>38</v>
      </c>
      <c r="E6" s="8">
        <v>600</v>
      </c>
      <c r="F6" s="8"/>
      <c r="G6" s="8">
        <f t="shared" si="0"/>
        <v>0</v>
      </c>
    </row>
    <row r="7" spans="2:7" ht="29" x14ac:dyDescent="0.35">
      <c r="B7" s="9" t="s">
        <v>11</v>
      </c>
      <c r="C7" s="6" t="s">
        <v>31</v>
      </c>
      <c r="D7" s="8" t="s">
        <v>22</v>
      </c>
      <c r="E7" s="8">
        <v>5</v>
      </c>
      <c r="F7" s="8"/>
      <c r="G7" s="8">
        <f t="shared" si="0"/>
        <v>0</v>
      </c>
    </row>
    <row r="8" spans="2:7" ht="43.5" x14ac:dyDescent="0.35">
      <c r="B8" s="9" t="s">
        <v>12</v>
      </c>
      <c r="C8" s="6" t="s">
        <v>32</v>
      </c>
      <c r="D8" s="8" t="s">
        <v>24</v>
      </c>
      <c r="E8" s="8">
        <v>2</v>
      </c>
      <c r="F8" s="8"/>
      <c r="G8" s="8">
        <f t="shared" si="0"/>
        <v>0</v>
      </c>
    </row>
    <row r="9" spans="2:7" ht="43.5" x14ac:dyDescent="0.35">
      <c r="B9" s="9" t="s">
        <v>13</v>
      </c>
      <c r="C9" s="6" t="s">
        <v>2</v>
      </c>
      <c r="D9" s="8" t="s">
        <v>23</v>
      </c>
      <c r="E9" s="8">
        <v>576.79999999999995</v>
      </c>
      <c r="F9" s="8"/>
      <c r="G9" s="8">
        <f t="shared" si="0"/>
        <v>0</v>
      </c>
    </row>
    <row r="10" spans="2:7" ht="16.5" x14ac:dyDescent="0.35">
      <c r="B10" s="9" t="s">
        <v>14</v>
      </c>
      <c r="C10" s="6" t="s">
        <v>4</v>
      </c>
      <c r="D10" s="8" t="s">
        <v>38</v>
      </c>
      <c r="E10" s="8">
        <v>1442</v>
      </c>
      <c r="F10" s="8"/>
      <c r="G10" s="8">
        <f t="shared" si="0"/>
        <v>0</v>
      </c>
    </row>
    <row r="11" spans="2:7" ht="16.5" x14ac:dyDescent="0.35">
      <c r="B11" s="9" t="s">
        <v>15</v>
      </c>
      <c r="C11" s="6" t="s">
        <v>3</v>
      </c>
      <c r="D11" s="8" t="s">
        <v>38</v>
      </c>
      <c r="E11" s="8">
        <v>1658.3</v>
      </c>
      <c r="F11" s="8"/>
      <c r="G11" s="8">
        <f t="shared" si="0"/>
        <v>0</v>
      </c>
    </row>
    <row r="12" spans="2:7" ht="43.5" x14ac:dyDescent="0.35">
      <c r="B12" s="9" t="s">
        <v>16</v>
      </c>
      <c r="C12" s="6" t="s">
        <v>5</v>
      </c>
      <c r="D12" s="8" t="s">
        <v>39</v>
      </c>
      <c r="E12" s="8">
        <v>504.7</v>
      </c>
      <c r="F12" s="8"/>
      <c r="G12" s="8">
        <f t="shared" si="0"/>
        <v>0</v>
      </c>
    </row>
    <row r="13" spans="2:7" ht="29" x14ac:dyDescent="0.35">
      <c r="B13" s="9" t="s">
        <v>33</v>
      </c>
      <c r="C13" s="6" t="s">
        <v>7</v>
      </c>
      <c r="D13" s="8" t="s">
        <v>38</v>
      </c>
      <c r="E13" s="8">
        <v>1240</v>
      </c>
      <c r="F13" s="8"/>
      <c r="G13" s="8">
        <f t="shared" si="0"/>
        <v>0</v>
      </c>
    </row>
    <row r="14" spans="2:7" ht="16.5" x14ac:dyDescent="0.35">
      <c r="B14" s="9" t="s">
        <v>34</v>
      </c>
      <c r="C14" s="6" t="s">
        <v>27</v>
      </c>
      <c r="D14" s="8" t="s">
        <v>39</v>
      </c>
      <c r="E14" s="8">
        <v>40.5</v>
      </c>
      <c r="F14" s="8"/>
      <c r="G14" s="8">
        <f t="shared" si="0"/>
        <v>0</v>
      </c>
    </row>
    <row r="15" spans="2:7" x14ac:dyDescent="0.35">
      <c r="B15" s="9"/>
      <c r="C15" s="6"/>
      <c r="D15" s="8"/>
      <c r="E15" s="8"/>
      <c r="F15" s="8"/>
      <c r="G15" s="8"/>
    </row>
    <row r="16" spans="2:7" x14ac:dyDescent="0.35">
      <c r="B16" s="17" t="s">
        <v>25</v>
      </c>
      <c r="C16" s="18"/>
      <c r="D16" s="18"/>
      <c r="E16" s="18"/>
      <c r="F16" s="19"/>
      <c r="G16" s="8">
        <f>SUM(G4:G15)</f>
        <v>0</v>
      </c>
    </row>
    <row r="17" spans="4:7" x14ac:dyDescent="0.35">
      <c r="D17" s="3"/>
      <c r="E17" s="3"/>
      <c r="F17" s="3"/>
      <c r="G17" s="3"/>
    </row>
  </sheetData>
  <mergeCells count="2">
    <mergeCell ref="B2:G2"/>
    <mergeCell ref="B16:F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Rekapitulacija</vt:lpstr>
      <vt:lpstr>Mali kraj</vt:lpstr>
      <vt:lpstr>Odcjep Matije Gupca</vt:lpstr>
      <vt:lpstr>Pravoslavno groblje Orolik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sudarevic</dc:creator>
  <cp:lastModifiedBy>Dubravka Vrselja</cp:lastModifiedBy>
  <cp:lastPrinted>2021-03-08T17:20:34Z</cp:lastPrinted>
  <dcterms:created xsi:type="dcterms:W3CDTF">2021-02-26T05:32:49Z</dcterms:created>
  <dcterms:modified xsi:type="dcterms:W3CDTF">2021-03-24T11:54:13Z</dcterms:modified>
</cp:coreProperties>
</file>